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8095B9FA-D94A-4C1A-B878-CA8B8A78A3A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22" i="1" l="1"/>
  <c r="E21" i="1"/>
  <c r="E19" i="1"/>
</calcChain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<sst xmlns="http://schemas.openxmlformats.org/spreadsheetml/2006/main" count="45" uniqueCount="32">
  <si>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</si>
  <si>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</si>
  <si>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</si>
  <si>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</si>
  <si>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</si>
  <si>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</si>
  <si>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</si>
  <si>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</si>
  <si>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</si>
  <si>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</si>
  <si>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</si>
  <si>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</si>
  <si>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</si>
  <si>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</si>
  <si>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</si>
  <si>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</si>
  <si>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</si>
  <si>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</si>
  <si>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</si>
  <si>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</si>
  <si>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</si>
  <si>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</si>
  <si>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</si>
  <si>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</si>
  <si>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</si>
  <si>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Итого по разделу 1 Проект</t>
  </si>
  <si>
    <t xml:space="preserve">     Итого Поз. 1</t>
  </si>
  <si>
    <t>Л.В. Плеханова</t>
  </si>
  <si>
    <t>И.Н. Фурасьев</t>
  </si>
  <si>
    <t>установка дуговой защиты, РП №39 г. Пенза</t>
  </si>
  <si>
    <t xml:space="preserve">1563143,45*0,0513
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</si>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</sst>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51" t="s">
        <v>18</v>
      </c>
      <c r="B5" s="51"/>
      <c r="C5" s="23"/>
      <c r="D5" s="48" t="s">
        <v>19</v>
      </c>
      <c r="E5" s="48"/>
    </row>
    <row r="6" spans="1:25" customFormat="1" ht="15" x14ac:dyDescent="0.25">
      <c r="A6" s="51" t="s">
        <v>20</v>
      </c>
      <c r="B6" s="51"/>
      <c r="C6" s="23"/>
      <c r="D6" s="48" t="s">
        <v>20</v>
      </c>
      <c r="E6" s="48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9" t="s">
        <v>21</v>
      </c>
      <c r="B7" s="49"/>
      <c r="C7" s="22"/>
      <c r="D7" s="49" t="s">
        <v>22</v>
      </c>
      <c r="E7" s="49"/>
    </row>
    <row r="8" spans="1:25" ht="11.25" customHeight="1" x14ac:dyDescent="0.2">
      <c r="A8" s="52" t="s">
        <v>23</v>
      </c>
      <c r="B8" s="52"/>
      <c r="C8" s="22"/>
      <c r="D8" s="50" t="s">
        <v>23</v>
      </c>
      <c r="E8" s="50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46" t="s">
        <v>31</v>
      </c>
      <c r="B10" s="46"/>
      <c r="C10" s="46"/>
      <c r="D10" s="46"/>
      <c r="E10" s="46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47" t="s">
        <v>2</v>
      </c>
      <c r="B11" s="47"/>
      <c r="C11" s="47"/>
      <c r="D11" s="47"/>
      <c r="E11" s="47"/>
    </row>
    <row r="12" spans="1:25" customFormat="1" ht="19.5" customHeight="1" x14ac:dyDescent="0.25">
      <c r="A12" s="40" t="s">
        <v>29</v>
      </c>
      <c r="B12" s="40"/>
      <c r="C12" s="40"/>
      <c r="D12" s="40"/>
      <c r="E12" s="40"/>
    </row>
    <row r="13" spans="1:25" customFormat="1" ht="15" x14ac:dyDescent="0.25">
      <c r="A13" s="41" t="s">
        <v>5</v>
      </c>
      <c r="B13" s="41"/>
      <c r="C13" s="41"/>
      <c r="D13" s="41"/>
      <c r="E13" s="41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43" t="s">
        <v>24</v>
      </c>
      <c r="B17" s="44"/>
      <c r="C17" s="44"/>
      <c r="D17" s="44"/>
      <c r="E17" s="45"/>
    </row>
    <row r="18" spans="1:25" customFormat="1" ht="33.75" x14ac:dyDescent="0.25">
      <c r="A18" s="9" t="s">
        <v>11</v>
      </c>
      <c r="B18" s="10" t="s">
        <v>17</v>
      </c>
      <c r="C18" s="10" t="s">
        <v>12</v>
      </c>
      <c r="D18" s="11" t="s">
        <v>30</v>
      </c>
      <c r="E18" s="12">
        <f>1563143.45*0.0513</f>
        <v>80189.258984999993</v>
      </c>
    </row>
    <row r="19" spans="1:25" s="24" customFormat="1" ht="15" x14ac:dyDescent="0.25">
      <c r="A19" s="28"/>
      <c r="B19" s="39" t="s">
        <v>25</v>
      </c>
      <c r="C19" s="39"/>
      <c r="D19" s="28"/>
      <c r="E19" s="27">
        <f>E18</f>
        <v>80189.258984999993</v>
      </c>
    </row>
    <row r="20" spans="1:25" customFormat="1" ht="15" x14ac:dyDescent="0.25">
      <c r="A20" s="28"/>
      <c r="B20" s="39" t="s">
        <v>13</v>
      </c>
      <c r="C20" s="39"/>
      <c r="D20" s="28"/>
      <c r="E20" s="37"/>
    </row>
    <row r="21" spans="1:25" customFormat="1" ht="11.25" customHeight="1" x14ac:dyDescent="0.25">
      <c r="A21" s="28"/>
      <c r="B21" s="42" t="s">
        <v>26</v>
      </c>
      <c r="C21" s="42"/>
      <c r="D21" s="28"/>
      <c r="E21" s="27">
        <f>E18</f>
        <v>80189.258984999993</v>
      </c>
    </row>
    <row r="22" spans="1:25" customFormat="1" ht="11.25" customHeight="1" x14ac:dyDescent="0.25">
      <c r="A22" s="28"/>
      <c r="B22" s="39" t="s">
        <v>14</v>
      </c>
      <c r="C22" s="39"/>
      <c r="D22" s="28"/>
      <c r="E22" s="38">
        <f>E18</f>
        <v>80189.258984999993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15</v>
      </c>
      <c r="C24" s="31"/>
      <c r="D24" s="33" t="s">
        <v>27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16</v>
      </c>
      <c r="C25" s="30"/>
      <c r="D25" s="34" t="s">
        <v>28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  <mergeCell ref="B22:C22"/>
    <mergeCell ref="B19:C19"/>
    <mergeCell ref="A12:E12"/>
    <mergeCell ref="A13:E13"/>
    <mergeCell ref="B20:C20"/>
    <mergeCell ref="B21:C21"/>
    <mergeCell ref="A17:E1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2025-07-17T08:44:51Z</dcterms:modified>
</cp:coreProperties>
</file>